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 activeTab="1"/>
  </bookViews>
  <sheets>
    <sheet name="в целых числах" sheetId="4" r:id="rId1"/>
    <sheet name="отчет" sheetId="1" r:id="rId2"/>
    <sheet name="Лист2" sheetId="2" r:id="rId3"/>
  </sheets>
  <calcPr calcId="145621"/>
</workbook>
</file>

<file path=xl/calcChain.xml><?xml version="1.0" encoding="utf-8"?>
<calcChain xmlns="http://schemas.openxmlformats.org/spreadsheetml/2006/main">
  <c r="D15" i="1" l="1"/>
  <c r="D23" i="1" s="1"/>
  <c r="D28" i="1"/>
  <c r="D24" i="1" s="1"/>
  <c r="C28" i="1"/>
  <c r="C24" i="1" s="1"/>
  <c r="D36" i="1"/>
  <c r="C27" i="1"/>
  <c r="D18" i="1"/>
  <c r="C18" i="1"/>
  <c r="C15" i="1" s="1"/>
  <c r="C23" i="1" s="1"/>
  <c r="D33" i="1" l="1"/>
  <c r="D34" i="1"/>
  <c r="D27" i="1"/>
  <c r="G14" i="4"/>
  <c r="D35" i="1" l="1"/>
</calcChain>
</file>

<file path=xl/sharedStrings.xml><?xml version="1.0" encoding="utf-8"?>
<sst xmlns="http://schemas.openxmlformats.org/spreadsheetml/2006/main" count="73" uniqueCount="55">
  <si>
    <t>№</t>
  </si>
  <si>
    <t>Бюджетная классификация</t>
  </si>
  <si>
    <t>КФСР</t>
  </si>
  <si>
    <t>КЦСР</t>
  </si>
  <si>
    <t>КВР</t>
  </si>
  <si>
    <t>КВСР</t>
  </si>
  <si>
    <t>951</t>
  </si>
  <si>
    <t xml:space="preserve">Отчет </t>
  </si>
  <si>
    <t>Наименование мероприятия</t>
  </si>
  <si>
    <t>ИТОГО:</t>
  </si>
  <si>
    <t xml:space="preserve">к  решению Думы "Об исполнении бюджета </t>
  </si>
  <si>
    <t xml:space="preserve">Усть-Кутского муниципального образования </t>
  </si>
  <si>
    <t>1</t>
  </si>
  <si>
    <t>рублей</t>
  </si>
  <si>
    <t>Кассовое исполнение</t>
  </si>
  <si>
    <t>0409</t>
  </si>
  <si>
    <t>200</t>
  </si>
  <si>
    <t>2</t>
  </si>
  <si>
    <t>3</t>
  </si>
  <si>
    <t>Ремонт улично-дорожной сети</t>
  </si>
  <si>
    <t>Проектирование и капитальный ремонт автомобильных дорог общего пользования местного значения</t>
  </si>
  <si>
    <t>Приложение № 10</t>
  </si>
  <si>
    <t>(городского поселения) за 2016 год"</t>
  </si>
  <si>
    <t xml:space="preserve">от  "   "                           2017 года № </t>
  </si>
  <si>
    <t>об использовании средств  муниципального дорожного фонда за 2016 год</t>
  </si>
  <si>
    <t>7961600000</t>
  </si>
  <si>
    <t>Ремонт, строительство мостов</t>
  </si>
  <si>
    <t>Наименование статей</t>
  </si>
  <si>
    <t>Фактически исполнено</t>
  </si>
  <si>
    <t>Доходы, всего, в том числе:</t>
  </si>
  <si>
    <t xml:space="preserve"> -акцизы</t>
  </si>
  <si>
    <t>План</t>
  </si>
  <si>
    <t xml:space="preserve"> -государственная пошлина</t>
  </si>
  <si>
    <t xml:space="preserve"> -возмещение вреда, причиняемого автомобильным дорогам</t>
  </si>
  <si>
    <t xml:space="preserve">Расходы, всего, в том числе: </t>
  </si>
  <si>
    <t xml:space="preserve">Восстановление средств муниципального дорожного фонда, использованного не по целевому назначению </t>
  </si>
  <si>
    <t>Итого средств муниципального дорожного фонда:</t>
  </si>
  <si>
    <t xml:space="preserve"> -содержание улично-дорожной сети</t>
  </si>
  <si>
    <t xml:space="preserve"> -субсидии бюджетам на реализацию мероприятий государственной программы ИО "Развитие дорожного хозяйства и сети искусственных сооружений" на 2014-2020 годы (областной бюджет)</t>
  </si>
  <si>
    <t xml:space="preserve"> -реконструкция участка уличной дорожной сети на участке от перекрестка улиц Халтурина-Некрасова до перекрестка Чкалова-Красная Звезда в городе Усть-Кут Иркутской области ВСЕГО, в т. ч.:</t>
  </si>
  <si>
    <t xml:space="preserve"> -за счет средств областного бюджета</t>
  </si>
  <si>
    <t xml:space="preserve"> -за счет средств местного бюджета</t>
  </si>
  <si>
    <t>Справочно: остатки бюджетных ассигнований муниципального дорожного фонда ВСЕГО, в т.ч.:</t>
  </si>
  <si>
    <t>(городского поселения) за 2018 год"</t>
  </si>
  <si>
    <t>об использовании средств  дорожного фонда Усть-Кутского муниципального образования (городского поселения) за 2018 год</t>
  </si>
  <si>
    <t xml:space="preserve">Остатки средств  муниципального дорожного фонда на 01.01.2019г., (на едином счете бюджета) </t>
  </si>
  <si>
    <t xml:space="preserve"> - весовой контроль</t>
  </si>
  <si>
    <t xml:space="preserve"> - МБТ на ремонт дорог (районный бюджет)</t>
  </si>
  <si>
    <t xml:space="preserve"> -ремонт автомобильных дорог общего пользования общегородского значения ВСЕГО, в т.ч.:</t>
  </si>
  <si>
    <t xml:space="preserve"> - разработка и экспертиза ПСД</t>
  </si>
  <si>
    <t xml:space="preserve"> -за счет средств районного бюджета</t>
  </si>
  <si>
    <t xml:space="preserve">Остатки средств  муниципального дорожного фонда на 01.01.2018г., (на едином счете бюджета) </t>
  </si>
  <si>
    <t xml:space="preserve"> - организационно-технологическое обеспечение передвижного пункта весового и габаритного контроля </t>
  </si>
  <si>
    <t xml:space="preserve">Справочно: остатки бюджетных ассигнований муниципального дорожного фонда ВСЕГО, в т.ч.: </t>
  </si>
  <si>
    <t>от 29.05.2019 г. № 104/21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</si>
</sst>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9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 Cyr"/>
      <charset val="204"/>
    </font>
    <font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Border="1"/>
    <xf numFmtId="49" fontId="0" fillId="0" borderId="0" xfId="0" applyNumberFormat="1" applyBorder="1" applyAlignment="1">
      <alignment horizontal="left"/>
    </xf>
    <xf numFmtId="49" fontId="0" fillId="0" borderId="0" xfId="0" applyNumberFormat="1"/>
    <xf numFmtId="0" fontId="0" fillId="0" borderId="1" xfId="0" applyBorder="1"/>
    <xf numFmtId="0" fontId="3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/>
    <xf numFmtId="0" fontId="2" fillId="0" borderId="0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4" fontId="11" fillId="0" borderId="19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3" borderId="17" xfId="0" applyNumberFormat="1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right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zoomScaleNormal="100" workbookViewId="0">
      <selection activeCell="D27" sqref="D27"/>
    </sheetView>
  </sheetViews>
  <sheetFormatPr defaultColWidth="3.7109375" defaultRowHeight="12.75" x14ac:dyDescent="0.2"/>
  <cols>
    <col min="1" max="1" width="3.5703125" customWidth="1"/>
    <col min="2" max="2" width="49.85546875" customWidth="1"/>
    <col min="3" max="3" width="6" customWidth="1"/>
    <col min="4" max="4" width="11.85546875" customWidth="1"/>
    <col min="5" max="5" width="8.140625" customWidth="1"/>
    <col min="6" max="6" width="7.140625" customWidth="1"/>
    <col min="7" max="7" width="14.140625" customWidth="1"/>
  </cols>
  <sheetData>
    <row r="1" spans="1:36" ht="12.75" customHeight="1" x14ac:dyDescent="0.2">
      <c r="A1" s="8"/>
      <c r="B1" s="8"/>
      <c r="C1" s="8"/>
      <c r="D1" s="20" t="s">
        <v>21</v>
      </c>
      <c r="E1" s="20"/>
      <c r="F1" s="3"/>
      <c r="G1" s="21"/>
      <c r="H1" s="8"/>
    </row>
    <row r="2" spans="1:36" ht="12.75" customHeight="1" x14ac:dyDescent="0.2">
      <c r="A2" s="8"/>
      <c r="B2" s="8"/>
      <c r="C2" s="8"/>
      <c r="D2" s="22" t="s">
        <v>10</v>
      </c>
      <c r="E2" s="22"/>
      <c r="F2" s="3"/>
      <c r="G2" s="21"/>
      <c r="H2" s="8"/>
    </row>
    <row r="3" spans="1:36" ht="12.75" customHeight="1" x14ac:dyDescent="0.2">
      <c r="A3" s="8"/>
      <c r="B3" s="8"/>
      <c r="C3" s="8"/>
      <c r="D3" s="3" t="s">
        <v>11</v>
      </c>
      <c r="E3" s="3"/>
      <c r="F3" s="3"/>
      <c r="G3" s="21"/>
      <c r="H3" s="8"/>
    </row>
    <row r="4" spans="1:36" ht="12.75" customHeight="1" x14ac:dyDescent="0.2">
      <c r="A4" s="8"/>
      <c r="B4" s="8"/>
      <c r="C4" s="8"/>
      <c r="D4" s="23" t="s">
        <v>22</v>
      </c>
      <c r="E4" s="2"/>
      <c r="F4" s="3"/>
      <c r="G4" s="21"/>
      <c r="H4" s="8"/>
      <c r="I4" s="3"/>
      <c r="J4" s="3"/>
      <c r="K4" s="3"/>
      <c r="L4" s="3"/>
      <c r="M4" s="3"/>
    </row>
    <row r="5" spans="1:36" ht="15.75" customHeight="1" x14ac:dyDescent="0.2">
      <c r="A5" s="8"/>
      <c r="B5" s="8"/>
      <c r="C5" s="8"/>
      <c r="D5" s="24" t="s">
        <v>23</v>
      </c>
      <c r="E5" s="25"/>
      <c r="F5" s="3"/>
      <c r="G5" s="21"/>
      <c r="H5" s="8"/>
      <c r="I5" s="3"/>
      <c r="J5" s="3"/>
      <c r="K5" s="3"/>
      <c r="L5" s="3"/>
      <c r="M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6" ht="25.5" customHeight="1" x14ac:dyDescent="0.2">
      <c r="A6" s="57" t="s">
        <v>7</v>
      </c>
      <c r="B6" s="57"/>
      <c r="C6" s="57"/>
      <c r="D6" s="57"/>
      <c r="E6" s="57"/>
      <c r="F6" s="57"/>
      <c r="G6" s="57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6" ht="17.25" customHeight="1" x14ac:dyDescent="0.2">
      <c r="A7" s="57" t="s">
        <v>24</v>
      </c>
      <c r="B7" s="58"/>
      <c r="C7" s="58"/>
      <c r="D7" s="58"/>
      <c r="E7" s="58"/>
      <c r="F7" s="58"/>
      <c r="G7" s="5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2"/>
    </row>
    <row r="8" spans="1:36" ht="22.5" customHeight="1" x14ac:dyDescent="0.2">
      <c r="A8" s="66" t="s">
        <v>13</v>
      </c>
      <c r="B8" s="66"/>
      <c r="C8" s="66"/>
      <c r="D8" s="66"/>
      <c r="E8" s="66"/>
      <c r="F8" s="66"/>
      <c r="G8" s="66"/>
      <c r="K8" s="3"/>
      <c r="S8" s="1"/>
      <c r="T8" s="1"/>
      <c r="U8" s="1"/>
      <c r="V8" s="1"/>
      <c r="W8" s="1"/>
      <c r="X8" s="4"/>
      <c r="Y8" s="1"/>
      <c r="Z8" s="4"/>
      <c r="AA8" s="4"/>
      <c r="AB8" s="4"/>
      <c r="AC8" s="4"/>
      <c r="AD8" s="4"/>
      <c r="AE8" s="4"/>
      <c r="AF8" s="4"/>
      <c r="AG8" s="4"/>
      <c r="AH8" s="5"/>
    </row>
    <row r="9" spans="1:36" ht="24" customHeight="1" x14ac:dyDescent="0.2">
      <c r="A9" s="59" t="s">
        <v>0</v>
      </c>
      <c r="B9" s="61" t="s">
        <v>8</v>
      </c>
      <c r="C9" s="63" t="s">
        <v>1</v>
      </c>
      <c r="D9" s="64"/>
      <c r="E9" s="64"/>
      <c r="F9" s="65"/>
      <c r="G9" s="67" t="s">
        <v>14</v>
      </c>
      <c r="H9" s="3"/>
      <c r="AH9" s="6"/>
    </row>
    <row r="10" spans="1:36" ht="28.5" customHeight="1" x14ac:dyDescent="0.2">
      <c r="A10" s="60"/>
      <c r="B10" s="62"/>
      <c r="C10" s="9" t="s">
        <v>2</v>
      </c>
      <c r="D10" s="10" t="s">
        <v>3</v>
      </c>
      <c r="E10" s="10" t="s">
        <v>4</v>
      </c>
      <c r="F10" s="11" t="s">
        <v>5</v>
      </c>
      <c r="G10" s="68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31.5" customHeight="1" x14ac:dyDescent="0.2">
      <c r="A11" s="15" t="s">
        <v>12</v>
      </c>
      <c r="B11" s="12" t="s">
        <v>20</v>
      </c>
      <c r="C11" s="13" t="s">
        <v>15</v>
      </c>
      <c r="D11" s="13" t="s">
        <v>25</v>
      </c>
      <c r="E11" s="14" t="s">
        <v>16</v>
      </c>
      <c r="F11" s="13" t="s">
        <v>6</v>
      </c>
      <c r="G11" s="26">
        <v>4005777.51</v>
      </c>
      <c r="I11" s="4"/>
    </row>
    <row r="12" spans="1:36" ht="23.25" customHeight="1" x14ac:dyDescent="0.2">
      <c r="A12" s="32" t="s">
        <v>17</v>
      </c>
      <c r="B12" s="33" t="s">
        <v>19</v>
      </c>
      <c r="C12" s="30" t="s">
        <v>15</v>
      </c>
      <c r="D12" s="13" t="s">
        <v>25</v>
      </c>
      <c r="E12" s="31" t="s">
        <v>16</v>
      </c>
      <c r="F12" s="30" t="s">
        <v>6</v>
      </c>
      <c r="G12" s="26">
        <v>19051872</v>
      </c>
      <c r="I12" s="4"/>
    </row>
    <row r="13" spans="1:36" ht="20.25" customHeight="1" x14ac:dyDescent="0.2">
      <c r="A13" s="28" t="s">
        <v>18</v>
      </c>
      <c r="B13" s="29" t="s">
        <v>26</v>
      </c>
      <c r="C13" s="30" t="s">
        <v>15</v>
      </c>
      <c r="D13" s="13" t="s">
        <v>25</v>
      </c>
      <c r="E13" s="31" t="s">
        <v>16</v>
      </c>
      <c r="F13" s="30" t="s">
        <v>6</v>
      </c>
      <c r="G13" s="26">
        <v>180000</v>
      </c>
      <c r="I13" s="4"/>
    </row>
    <row r="14" spans="1:36" ht="25.5" customHeight="1" x14ac:dyDescent="0.2">
      <c r="A14" s="16"/>
      <c r="B14" s="17" t="s">
        <v>9</v>
      </c>
      <c r="C14" s="18"/>
      <c r="D14" s="19"/>
      <c r="E14" s="18"/>
      <c r="F14" s="18"/>
      <c r="G14" s="27">
        <f>G13+G12+G11</f>
        <v>23237649.509999998</v>
      </c>
    </row>
    <row r="15" spans="1:36" x14ac:dyDescent="0.2">
      <c r="G15" s="7"/>
    </row>
    <row r="18" ht="15" customHeight="1" x14ac:dyDescent="0.2"/>
  </sheetData>
  <mergeCells count="7">
    <mergeCell ref="A6:G6"/>
    <mergeCell ref="A7:G7"/>
    <mergeCell ref="A9:A10"/>
    <mergeCell ref="B9:B10"/>
    <mergeCell ref="C9:F9"/>
    <mergeCell ref="A8:G8"/>
    <mergeCell ref="G9:G10"/>
  </mergeCells>
  <phoneticPr fontId="0" type="noConversion"/>
  <pageMargins left="0.26" right="0.2" top="0.33" bottom="1" header="0.24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8" sqref="A8:D8"/>
    </sheetView>
  </sheetViews>
  <sheetFormatPr defaultRowHeight="12.75" x14ac:dyDescent="0.2"/>
  <cols>
    <col min="1" max="1" width="5.7109375" customWidth="1"/>
    <col min="2" max="2" width="61" customWidth="1"/>
    <col min="3" max="3" width="14.140625" customWidth="1"/>
    <col min="4" max="4" width="14.28515625" customWidth="1"/>
  </cols>
  <sheetData>
    <row r="1" spans="1:4" x14ac:dyDescent="0.2">
      <c r="A1" s="8"/>
      <c r="B1" s="75" t="s">
        <v>21</v>
      </c>
      <c r="C1" s="75"/>
      <c r="D1" s="75"/>
    </row>
    <row r="2" spans="1:4" x14ac:dyDescent="0.2">
      <c r="A2" s="8"/>
      <c r="B2" s="76" t="s">
        <v>10</v>
      </c>
      <c r="C2" s="76"/>
      <c r="D2" s="76"/>
    </row>
    <row r="3" spans="1:4" x14ac:dyDescent="0.2">
      <c r="A3" s="8"/>
      <c r="B3" s="75" t="s">
        <v>11</v>
      </c>
      <c r="C3" s="75"/>
      <c r="D3" s="75"/>
    </row>
    <row r="4" spans="1:4" x14ac:dyDescent="0.2">
      <c r="A4" s="8"/>
      <c r="B4" s="75" t="s">
        <v>43</v>
      </c>
      <c r="C4" s="75"/>
      <c r="D4" s="75"/>
    </row>
    <row r="5" spans="1:4" x14ac:dyDescent="0.2">
      <c r="A5" s="8"/>
      <c r="B5" s="77" t="s">
        <v>54</v>
      </c>
      <c r="C5" s="77"/>
      <c r="D5" s="77"/>
    </row>
    <row r="6" spans="1:4" ht="15.75" x14ac:dyDescent="0.2">
      <c r="A6" s="57" t="s">
        <v>7</v>
      </c>
      <c r="B6" s="57"/>
      <c r="C6" s="57"/>
      <c r="D6" s="57"/>
    </row>
    <row r="7" spans="1:4" ht="33.75" customHeight="1" x14ac:dyDescent="0.2">
      <c r="A7" s="80" t="s">
        <v>44</v>
      </c>
      <c r="B7" s="81"/>
      <c r="C7" s="81"/>
      <c r="D7" s="81"/>
    </row>
    <row r="8" spans="1:4" ht="18" customHeight="1" x14ac:dyDescent="0.2">
      <c r="A8" s="82" t="s">
        <v>13</v>
      </c>
      <c r="B8" s="82"/>
      <c r="C8" s="82"/>
      <c r="D8" s="82"/>
    </row>
    <row r="9" spans="1:4" x14ac:dyDescent="0.2">
      <c r="A9" s="69" t="s">
        <v>0</v>
      </c>
      <c r="B9" s="69" t="s">
        <v>27</v>
      </c>
      <c r="C9" s="78" t="s">
        <v>31</v>
      </c>
      <c r="D9" s="71" t="s">
        <v>28</v>
      </c>
    </row>
    <row r="10" spans="1:4" x14ac:dyDescent="0.2">
      <c r="A10" s="70"/>
      <c r="B10" s="70"/>
      <c r="C10" s="79"/>
      <c r="D10" s="72"/>
    </row>
    <row r="11" spans="1:4" ht="22.5" x14ac:dyDescent="0.2">
      <c r="A11" s="39">
        <v>1</v>
      </c>
      <c r="B11" s="40" t="s">
        <v>51</v>
      </c>
      <c r="C11" s="41"/>
      <c r="D11" s="42">
        <v>7771130.96</v>
      </c>
    </row>
    <row r="12" spans="1:4" ht="22.5" x14ac:dyDescent="0.2">
      <c r="A12" s="43"/>
      <c r="B12" s="44" t="s">
        <v>53</v>
      </c>
      <c r="C12" s="45"/>
      <c r="D12" s="46">
        <v>52201809.439999998</v>
      </c>
    </row>
    <row r="13" spans="1:4" x14ac:dyDescent="0.2">
      <c r="A13" s="43"/>
      <c r="B13" s="34" t="s">
        <v>41</v>
      </c>
      <c r="C13" s="35"/>
      <c r="D13" s="36">
        <v>7810581.9000000004</v>
      </c>
    </row>
    <row r="14" spans="1:4" x14ac:dyDescent="0.2">
      <c r="A14" s="43"/>
      <c r="B14" s="34" t="s">
        <v>40</v>
      </c>
      <c r="C14" s="37"/>
      <c r="D14" s="37">
        <v>44391227.539999999</v>
      </c>
    </row>
    <row r="15" spans="1:4" ht="27" customHeight="1" x14ac:dyDescent="0.2">
      <c r="A15" s="39">
        <v>2</v>
      </c>
      <c r="B15" s="40" t="s">
        <v>29</v>
      </c>
      <c r="C15" s="41">
        <f>+C16+C17+C18+C21+C19+C20</f>
        <v>161259012.74000001</v>
      </c>
      <c r="D15" s="41">
        <f>+D16+D17+D18+D21+D19+D20</f>
        <v>104431463.45</v>
      </c>
    </row>
    <row r="16" spans="1:4" ht="17.25" customHeight="1" x14ac:dyDescent="0.2">
      <c r="A16" s="43"/>
      <c r="B16" s="44" t="s">
        <v>30</v>
      </c>
      <c r="C16" s="47">
        <v>13840600</v>
      </c>
      <c r="D16" s="48">
        <v>13845962.99</v>
      </c>
    </row>
    <row r="17" spans="1:4" ht="17.25" customHeight="1" x14ac:dyDescent="0.2">
      <c r="A17" s="43"/>
      <c r="B17" s="44" t="s">
        <v>32</v>
      </c>
      <c r="C17" s="45">
        <v>200000</v>
      </c>
      <c r="D17" s="49">
        <v>200000</v>
      </c>
    </row>
    <row r="18" spans="1:4" ht="17.25" customHeight="1" x14ac:dyDescent="0.2">
      <c r="A18" s="43"/>
      <c r="B18" s="44" t="s">
        <v>33</v>
      </c>
      <c r="C18" s="45">
        <f>14417900+166500</f>
        <v>14584400</v>
      </c>
      <c r="D18" s="49">
        <f>14481847.39+166500</f>
        <v>14648347.390000001</v>
      </c>
    </row>
    <row r="19" spans="1:4" ht="17.25" customHeight="1" x14ac:dyDescent="0.2">
      <c r="A19" s="43"/>
      <c r="B19" s="44" t="s">
        <v>46</v>
      </c>
      <c r="C19" s="45">
        <v>7400000</v>
      </c>
      <c r="D19" s="49">
        <v>7520690.7199999997</v>
      </c>
    </row>
    <row r="20" spans="1:4" ht="17.25" customHeight="1" x14ac:dyDescent="0.2">
      <c r="A20" s="43"/>
      <c r="B20" s="44" t="s">
        <v>47</v>
      </c>
      <c r="C20" s="45">
        <v>30842785.199999999</v>
      </c>
      <c r="D20" s="49">
        <v>30842785.199999999</v>
      </c>
    </row>
    <row r="21" spans="1:4" ht="43.5" customHeight="1" x14ac:dyDescent="0.2">
      <c r="A21" s="43"/>
      <c r="B21" s="44" t="s">
        <v>38</v>
      </c>
      <c r="C21" s="45">
        <v>94391227.540000007</v>
      </c>
      <c r="D21" s="49">
        <v>37373677.149999999</v>
      </c>
    </row>
    <row r="22" spans="1:4" ht="33.75" hidden="1" customHeight="1" x14ac:dyDescent="0.2">
      <c r="A22" s="39">
        <v>3</v>
      </c>
      <c r="B22" s="40" t="s">
        <v>35</v>
      </c>
      <c r="C22" s="50">
        <v>0</v>
      </c>
      <c r="D22" s="51"/>
    </row>
    <row r="23" spans="1:4" ht="33.75" customHeight="1" x14ac:dyDescent="0.2">
      <c r="A23" s="73" t="s">
        <v>36</v>
      </c>
      <c r="B23" s="74"/>
      <c r="C23" s="50">
        <f>+D11+C15+C22</f>
        <v>169030143.70000002</v>
      </c>
      <c r="D23" s="50">
        <f>+D13+D15</f>
        <v>112242045.35000001</v>
      </c>
    </row>
    <row r="24" spans="1:4" ht="24.75" customHeight="1" x14ac:dyDescent="0.2">
      <c r="A24" s="39">
        <v>3</v>
      </c>
      <c r="B24" s="40" t="s">
        <v>34</v>
      </c>
      <c r="C24" s="41">
        <f>+C25+C28+C31+C30+C32</f>
        <v>169069594.63999999</v>
      </c>
      <c r="D24" s="41">
        <f>+D25+D28+D31+D30+D32</f>
        <v>101883148.91999999</v>
      </c>
    </row>
    <row r="25" spans="1:4" ht="33.75" x14ac:dyDescent="0.2">
      <c r="A25" s="52"/>
      <c r="B25" s="44" t="s">
        <v>39</v>
      </c>
      <c r="C25" s="53">
        <v>107262878.59999999</v>
      </c>
      <c r="D25" s="54">
        <v>42470093</v>
      </c>
    </row>
    <row r="26" spans="1:4" x14ac:dyDescent="0.2">
      <c r="A26" s="52"/>
      <c r="B26" s="34" t="s">
        <v>40</v>
      </c>
      <c r="C26" s="35">
        <v>94391227.540000007</v>
      </c>
      <c r="D26" s="36">
        <v>37373677.149999999</v>
      </c>
    </row>
    <row r="27" spans="1:4" x14ac:dyDescent="0.2">
      <c r="A27" s="52"/>
      <c r="B27" s="34" t="s">
        <v>41</v>
      </c>
      <c r="C27" s="35">
        <f>+C25-C26</f>
        <v>12871651.059999987</v>
      </c>
      <c r="D27" s="35">
        <f>+D25-D26</f>
        <v>5096415.8500000015</v>
      </c>
    </row>
    <row r="28" spans="1:4" ht="22.5" x14ac:dyDescent="0.2">
      <c r="A28" s="55"/>
      <c r="B28" s="56" t="s">
        <v>48</v>
      </c>
      <c r="C28" s="53">
        <f>45052807.24+4555618.7</f>
        <v>49608425.940000005</v>
      </c>
      <c r="D28" s="54">
        <f>44592761.25+4532840.6</f>
        <v>49125601.850000001</v>
      </c>
    </row>
    <row r="29" spans="1:4" x14ac:dyDescent="0.2">
      <c r="A29" s="55"/>
      <c r="B29" s="38" t="s">
        <v>50</v>
      </c>
      <c r="C29" s="35">
        <v>30842785.199999999</v>
      </c>
      <c r="D29" s="36">
        <v>30842785.199999999</v>
      </c>
    </row>
    <row r="30" spans="1:4" x14ac:dyDescent="0.2">
      <c r="A30" s="55"/>
      <c r="B30" s="56" t="s">
        <v>37</v>
      </c>
      <c r="C30" s="45">
        <v>5289990.0999999996</v>
      </c>
      <c r="D30" s="49">
        <v>5289990.0999999996</v>
      </c>
    </row>
    <row r="31" spans="1:4" x14ac:dyDescent="0.2">
      <c r="A31" s="55"/>
      <c r="B31" s="56" t="s">
        <v>49</v>
      </c>
      <c r="C31" s="45">
        <v>1908300</v>
      </c>
      <c r="D31" s="49">
        <v>0</v>
      </c>
    </row>
    <row r="32" spans="1:4" ht="22.5" x14ac:dyDescent="0.2">
      <c r="A32" s="52"/>
      <c r="B32" s="56" t="s">
        <v>52</v>
      </c>
      <c r="C32" s="45">
        <v>5000000</v>
      </c>
      <c r="D32" s="49">
        <v>4997463.97</v>
      </c>
    </row>
    <row r="33" spans="1:4" ht="22.5" x14ac:dyDescent="0.2">
      <c r="A33" s="39">
        <v>4</v>
      </c>
      <c r="B33" s="40" t="s">
        <v>45</v>
      </c>
      <c r="C33" s="41"/>
      <c r="D33" s="42">
        <f>+D23-D24</f>
        <v>10358896.430000022</v>
      </c>
    </row>
    <row r="34" spans="1:4" ht="22.5" x14ac:dyDescent="0.2">
      <c r="A34" s="43"/>
      <c r="B34" s="44" t="s">
        <v>42</v>
      </c>
      <c r="C34" s="45"/>
      <c r="D34" s="49">
        <f>+C24-D24</f>
        <v>67186445.719999999</v>
      </c>
    </row>
    <row r="35" spans="1:4" x14ac:dyDescent="0.2">
      <c r="A35" s="43"/>
      <c r="B35" s="34" t="s">
        <v>41</v>
      </c>
      <c r="C35" s="35"/>
      <c r="D35" s="36">
        <f>+D34-D36</f>
        <v>10168895.329999991</v>
      </c>
    </row>
    <row r="36" spans="1:4" x14ac:dyDescent="0.2">
      <c r="A36" s="43"/>
      <c r="B36" s="34" t="s">
        <v>40</v>
      </c>
      <c r="C36" s="37"/>
      <c r="D36" s="37">
        <f>+C21-D21</f>
        <v>57017550.390000008</v>
      </c>
    </row>
  </sheetData>
  <mergeCells count="13">
    <mergeCell ref="A9:A10"/>
    <mergeCell ref="B9:B10"/>
    <mergeCell ref="D9:D10"/>
    <mergeCell ref="A23:B23"/>
    <mergeCell ref="B1:D1"/>
    <mergeCell ref="B2:D2"/>
    <mergeCell ref="B3:D3"/>
    <mergeCell ref="B4:D4"/>
    <mergeCell ref="B5:D5"/>
    <mergeCell ref="C9:C10"/>
    <mergeCell ref="A6:D6"/>
    <mergeCell ref="A7:D7"/>
    <mergeCell ref="A8:D8"/>
  </mergeCells>
  <phoneticPr fontId="0" type="noConversion"/>
  <pageMargins left="0.48" right="0.2" top="0.65" bottom="0.35" header="0.5" footer="0.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целых числах</vt:lpstr>
      <vt:lpstr>отчет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2019-03-29T05:18:10Z</cp:lastPrinted>
  <dcterms:created xsi:type="dcterms:W3CDTF">1996-10-08T23:32:33Z</dcterms:created>
  <dcterms:modified xsi:type="dcterms:W3CDTF">2019-05-30T05:05:56Z</dcterms:modified>
</cp:coreProperties>
</file>